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'2022'!$D$12:$F$32</definedName>
  </definedNames>
  <calcPr calcId="152511" iterate="1"/>
</workbook>
</file>

<file path=xl/calcChain.xml><?xml version="1.0" encoding="utf-8"?>
<calcChain xmlns="http://schemas.openxmlformats.org/spreadsheetml/2006/main">
  <c r="D29" i="1" l="1"/>
  <c r="D30" i="1"/>
  <c r="E28" i="1" l="1"/>
  <c r="F28" i="1" s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<sst xmlns="http://schemas.openxmlformats.org/spreadsheetml/2006/main" count="47" uniqueCount="37">
  <si>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</si>
  <si>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</si>
  <si>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</si>
  <si>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</si>
  <si>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</si>
  <si>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</si>
  <si>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</si>
  <si>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</si>
  <si>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</si>
  <si>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</si>
  <si>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</si>
  <si>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</si>
  <si>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</si>
  <si>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</si>
  <si>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</si>
  <si>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</si>
  <si>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</si>
  <si>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</si>
  <si>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</si>
  <si>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</si>
  <si>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</si>
  <si>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</si>
  <si>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</si>
  <si>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</si>
  <si>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</si>
  <si>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</si>
  <si>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</si>
  <si>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</si>
  <si>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</si>
  <si>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</si>
  <si>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</si>
  <si>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</si>
  <si>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</si>
  <si>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</si>
  <si>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от 25.12.2021 г.  № 000</t>
  </si>
  <si>
    <t>Смета доходов и расходов муниципального дорожного фонда городского поселения Игрим на 2022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</si>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</sst>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D7" sqref="D7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hidden="1" customWidth="1"/>
    <col min="7" max="16384" width="9.140625" style="2"/>
  </cols>
  <sheetData>
    <row r="1" spans="2:6" hidden="1" x14ac:dyDescent="0.25">
      <c r="F1" s="21" t="s">
        <v>32</v>
      </c>
    </row>
    <row r="2" spans="2:6" hidden="1" x14ac:dyDescent="0.25">
      <c r="F2" s="21" t="s">
        <v>18</v>
      </c>
    </row>
    <row r="3" spans="2:6" hidden="1" x14ac:dyDescent="0.25">
      <c r="F3" s="21" t="s">
        <v>19</v>
      </c>
    </row>
    <row r="4" spans="2:6" hidden="1" x14ac:dyDescent="0.25">
      <c r="F4" s="22" t="s">
        <v>33</v>
      </c>
    </row>
    <row r="6" spans="2:6" x14ac:dyDescent="0.25">
      <c r="D6" s="21" t="s">
        <v>36</v>
      </c>
      <c r="E6" s="1"/>
    </row>
    <row r="7" spans="2:6" x14ac:dyDescent="0.25">
      <c r="D7" s="21" t="s">
        <v>18</v>
      </c>
      <c r="E7" s="1"/>
    </row>
    <row r="8" spans="2:6" x14ac:dyDescent="0.25">
      <c r="D8" s="21" t="s">
        <v>19</v>
      </c>
      <c r="E8" s="1"/>
    </row>
    <row r="9" spans="2:6" x14ac:dyDescent="0.25">
      <c r="D9" s="22" t="s">
        <v>34</v>
      </c>
      <c r="E9" s="15"/>
    </row>
    <row r="10" spans="2:6" ht="42.75" customHeight="1" x14ac:dyDescent="0.25">
      <c r="B10" s="2"/>
      <c r="C10" s="27" t="s">
        <v>35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11663</v>
      </c>
      <c r="E14" s="14">
        <f>E16+E17+E21+E22+E23</f>
        <v>3762.1</v>
      </c>
      <c r="F14" s="14">
        <f>F16+F17+F21+F22+F23</f>
        <v>15265.4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5" x14ac:dyDescent="0.25">
      <c r="B17" s="7" t="s">
        <v>7</v>
      </c>
      <c r="C17" s="9" t="s">
        <v>17</v>
      </c>
      <c r="D17" s="24">
        <f>SUM(D18:D20)</f>
        <v>11663</v>
      </c>
      <c r="E17" s="14">
        <f>SUM(E18:E20)</f>
        <v>0</v>
      </c>
      <c r="F17" s="14">
        <f>SUM(F18:F20)</f>
        <v>11503.3</v>
      </c>
    </row>
    <row r="18" spans="2:6" ht="68.25" customHeight="1" x14ac:dyDescent="0.25">
      <c r="B18" s="7"/>
      <c r="C18" s="12" t="s">
        <v>15</v>
      </c>
      <c r="D18" s="24">
        <v>11348</v>
      </c>
      <c r="E18" s="14"/>
      <c r="F18" s="14">
        <v>11173.3</v>
      </c>
    </row>
    <row r="19" spans="2:6" ht="21.75" customHeight="1" x14ac:dyDescent="0.25">
      <c r="B19" s="18"/>
      <c r="C19" s="19" t="s">
        <v>28</v>
      </c>
      <c r="D19" s="24">
        <v>315</v>
      </c>
      <c r="E19" s="14"/>
      <c r="F19" s="14">
        <v>330</v>
      </c>
    </row>
    <row r="20" spans="2:6" ht="101.25" customHeight="1" x14ac:dyDescent="0.25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24"/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>
        <v>3762.1</v>
      </c>
      <c r="F23" s="14">
        <f>D23+E23</f>
        <v>3762.1</v>
      </c>
    </row>
    <row r="24" spans="2:6" x14ac:dyDescent="0.25">
      <c r="B24" s="7"/>
      <c r="C24" s="8" t="s">
        <v>12</v>
      </c>
      <c r="D24" s="24">
        <f>SUM(D26:D31)</f>
        <v>11663</v>
      </c>
      <c r="E24" s="14">
        <f>SUM(E26:E31)</f>
        <v>3762.1000000000004</v>
      </c>
      <c r="F24" s="14">
        <f>SUM(F26:F31)</f>
        <v>15425.1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24">
        <v>1000</v>
      </c>
      <c r="E28" s="14">
        <f>5000-88+3762.1</f>
        <v>8674.1</v>
      </c>
      <c r="F28" s="14">
        <f>D28+E28</f>
        <v>9674.1</v>
      </c>
    </row>
    <row r="29" spans="2:6" ht="78.75" x14ac:dyDescent="0.25">
      <c r="B29" s="7" t="s">
        <v>10</v>
      </c>
      <c r="C29" s="13" t="s">
        <v>21</v>
      </c>
      <c r="D29" s="24">
        <f>6120+200+200</f>
        <v>6520</v>
      </c>
      <c r="E29" s="14">
        <v>-5000</v>
      </c>
      <c r="F29" s="14">
        <f>D29+E29</f>
        <v>1520</v>
      </c>
    </row>
    <row r="30" spans="2:6" ht="31.5" x14ac:dyDescent="0.25">
      <c r="B30" s="7" t="s">
        <v>13</v>
      </c>
      <c r="C30" s="20" t="s">
        <v>31</v>
      </c>
      <c r="D30" s="24">
        <f>3634+509</f>
        <v>4143</v>
      </c>
      <c r="E30" s="14"/>
      <c r="F30" s="14">
        <f>D30+E30</f>
        <v>4143</v>
      </c>
    </row>
    <row r="31" spans="2:6" ht="31.5" x14ac:dyDescent="0.25">
      <c r="B31" s="17" t="s">
        <v>27</v>
      </c>
      <c r="C31" s="13" t="s">
        <v>26</v>
      </c>
      <c r="D31" s="24"/>
      <c r="E31" s="14">
        <v>88</v>
      </c>
      <c r="F31" s="14">
        <f>D31+E31</f>
        <v>88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-159.70000000000073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2021-06-01T12:53:54Z</cp:lastPrinted>
  <dcterms:created xsi:type="dcterms:W3CDTF">2015-12-15T10:20:59Z</dcterms:created>
  <dcterms:modified xsi:type="dcterms:W3CDTF">2021-11-24T07:34:35Z</dcterms:modified>
</cp:coreProperties>
</file>